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815FA50-AE2A-4700-8F5B-E1D08817B3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C24" i="1"/>
  <c r="E22" i="1"/>
  <c r="F22" i="1"/>
  <c r="E21" i="1"/>
  <c r="F21" i="1"/>
  <c r="B24" i="1" l="1"/>
  <c r="G11" i="1"/>
  <c r="E12" i="1"/>
  <c r="E13" i="1"/>
  <c r="E14" i="1"/>
  <c r="E15" i="1"/>
  <c r="E18" i="1"/>
  <c r="E19" i="1"/>
  <c r="E20" i="1"/>
  <c r="G6" i="1"/>
  <c r="G7" i="1"/>
  <c r="G12" i="1"/>
  <c r="G13" i="1"/>
  <c r="G14" i="1"/>
  <c r="F6" i="1"/>
  <c r="F7" i="1"/>
  <c r="F8" i="1"/>
  <c r="F9" i="1"/>
  <c r="F10" i="1"/>
  <c r="F11" i="1"/>
  <c r="F12" i="1"/>
  <c r="F13" i="1"/>
  <c r="F14" i="1"/>
  <c r="F15" i="1"/>
  <c r="F16" i="1"/>
  <c r="F18" i="1"/>
  <c r="F19" i="1"/>
  <c r="F20" i="1"/>
  <c r="E6" i="1"/>
  <c r="E7" i="1"/>
  <c r="E8" i="1"/>
  <c r="E10" i="1"/>
  <c r="E11" i="1"/>
  <c r="G24" i="1" l="1"/>
  <c r="F5" i="1"/>
  <c r="F17" i="1"/>
  <c r="F23" i="1"/>
  <c r="E23" i="1"/>
  <c r="E17" i="1"/>
  <c r="E5" i="1"/>
  <c r="F24" i="1" l="1"/>
  <c r="E24" i="1"/>
</calcChain>
</file>

<file path=xl/sharedStrings.xml><?xml version="1.0" encoding="utf-8"?>
<sst xmlns="http://schemas.openxmlformats.org/spreadsheetml/2006/main" count="30" uniqueCount="30">
  <si>
    <t>%</t>
  </si>
  <si>
    <t>(+)                                                       (-)</t>
  </si>
  <si>
    <t xml:space="preserve">   тыс. руб.</t>
  </si>
  <si>
    <t>Наименование муниципальной программы</t>
  </si>
  <si>
    <t>ИТОГО:</t>
  </si>
  <si>
    <t xml:space="preserve">Муниципальная программа «Обеспечение населения доступным жильем в Хвалынском муниципальном районе» </t>
  </si>
  <si>
    <t xml:space="preserve">Муниципальная программа "Социально-экономическое развитие сельскохозяйственного производства Хвалынского муниципального района" </t>
  </si>
  <si>
    <t xml:space="preserve">Муниципальная программа "Развитие малого и среднего предпринимательства в Хвалынском районе" </t>
  </si>
  <si>
    <t>Муниципальная программа "Развитие и совершенствование деятельности муниципальных учреждений культуры"</t>
  </si>
  <si>
    <t xml:space="preserve">Муниципальная программа «Развитие молодежной политики, физической культуры и туризма в Хвалынском муниципальном районе» </t>
  </si>
  <si>
    <t xml:space="preserve">Муниципальная программа «Управление муниципальным имуществом и земельными ресурсами Хвалынского муниципального района» </t>
  </si>
  <si>
    <t xml:space="preserve">Муниципальная программа "Развитие местного самоуправления Хвалынского муниципального района" </t>
  </si>
  <si>
    <t xml:space="preserve">Муниципальная программа "Профилактика правонарушений, терроризма и экстремизма и противодействие злоупотреблению наркотикам и их незаконному обороту на территории Хвалынского муниципального района» </t>
  </si>
  <si>
    <t>Муниципальная программа "Снижение рисков и смягчение последствий чрезвычайных ситуаций природного и техногенного характера"</t>
  </si>
  <si>
    <t xml:space="preserve">Муниципальная программа «Социально-направленных мероприятий Хвалынского муниципального района» </t>
  </si>
  <si>
    <t>Муниципальная программа "Капитальный ремонт, ремонт автомобильных дорог общего пользования местного значения в Хвалынском муниципальном районе Саратовской области"</t>
  </si>
  <si>
    <t xml:space="preserve">Муниципальная программа "Управление муниципальными финансами Хвалынского муниципального района" </t>
  </si>
  <si>
    <t xml:space="preserve">Муниципальная программа "Развитие образования Хвалынского района" </t>
  </si>
  <si>
    <t xml:space="preserve">Муниципальная программа «Совершенствование системы оплаты труда работников бюджетной сферы Хвалынского муниципального района» </t>
  </si>
  <si>
    <t>Муниципальная программа "Энергосбережение и повышение энергетической эффективности Хвалынского муниципального района"</t>
  </si>
  <si>
    <t>Муниципальная программа "Осуществление деятельности по обращению с животными без владельцев на территории Хвалынского муниципального района"</t>
  </si>
  <si>
    <t>План на 2025 год</t>
  </si>
  <si>
    <t>% исполнения к плану 2025 года</t>
  </si>
  <si>
    <t xml:space="preserve">Исполнение по расходам бюджета Хвалынского муниципального района в разрезе муниципальных программ за 9 месяцев 2025 года                                                           </t>
  </si>
  <si>
    <t>Исполнение за 9 месяцев 2024 года</t>
  </si>
  <si>
    <t xml:space="preserve">Исполнение  за  9 месяцев 2025 года </t>
  </si>
  <si>
    <t>Изменения к исполнению за 9 месяцев 2025 года</t>
  </si>
  <si>
    <t>Муниципальная программа "Экология и окружающая среда"</t>
  </si>
  <si>
    <t>Муниципальная программа "Сохранение объектов культурного наследия, расположенных на территории Хвалынского муниципального района"</t>
  </si>
  <si>
    <t>Муниципальная программа "Модернизация коммунальной инфраструктуры Хвалынского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</si>
</sst>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topLeftCell="A7" zoomScale="85" zoomScaleNormal="85" workbookViewId="0">
      <selection activeCell="D25" sqref="D25"/>
    </sheetView>
  </sheetViews>
  <sheetFormatPr defaultRowHeight="15" x14ac:dyDescent="0.25"/>
  <cols>
    <col min="1" max="1" width="69.42578125" style="10" customWidth="1"/>
    <col min="2" max="2" width="15.85546875" customWidth="1"/>
    <col min="3" max="3" width="13.7109375" customWidth="1"/>
    <col min="4" max="4" width="15" customWidth="1"/>
    <col min="5" max="5" width="14.42578125" customWidth="1"/>
    <col min="6" max="6" width="15.140625" customWidth="1"/>
    <col min="7" max="7" width="17.28515625" customWidth="1"/>
  </cols>
  <sheetData>
    <row r="1" spans="1:7" ht="27" customHeight="1" x14ac:dyDescent="0.25">
      <c r="A1" s="15" t="s">
        <v>23</v>
      </c>
      <c r="B1" s="15"/>
      <c r="C1" s="15"/>
      <c r="D1" s="15"/>
      <c r="E1" s="15"/>
      <c r="F1" s="15"/>
      <c r="G1" s="15"/>
    </row>
    <row r="2" spans="1:7" ht="17.25" customHeight="1" x14ac:dyDescent="0.25">
      <c r="A2" s="3"/>
      <c r="B2" s="3"/>
      <c r="C2" s="3"/>
      <c r="D2" s="3"/>
      <c r="E2" s="3"/>
      <c r="F2" s="4"/>
      <c r="G2" s="4" t="s">
        <v>2</v>
      </c>
    </row>
    <row r="3" spans="1:7" ht="32.25" customHeight="1" x14ac:dyDescent="0.25">
      <c r="A3" s="13" t="s">
        <v>3</v>
      </c>
      <c r="B3" s="13" t="s">
        <v>24</v>
      </c>
      <c r="C3" s="13" t="s">
        <v>21</v>
      </c>
      <c r="D3" s="13" t="s">
        <v>25</v>
      </c>
      <c r="E3" s="13" t="s">
        <v>22</v>
      </c>
      <c r="F3" s="16" t="s">
        <v>26</v>
      </c>
      <c r="G3" s="17"/>
    </row>
    <row r="4" spans="1:7" ht="33.75" customHeight="1" x14ac:dyDescent="0.25">
      <c r="A4" s="14"/>
      <c r="B4" s="14"/>
      <c r="C4" s="14"/>
      <c r="D4" s="14"/>
      <c r="E4" s="14"/>
      <c r="F4" s="1" t="s">
        <v>1</v>
      </c>
      <c r="G4" s="1" t="s">
        <v>0</v>
      </c>
    </row>
    <row r="5" spans="1:7" ht="34.5" customHeight="1" x14ac:dyDescent="0.25">
      <c r="A5" s="11" t="s">
        <v>5</v>
      </c>
      <c r="B5" s="2">
        <v>893.7</v>
      </c>
      <c r="C5" s="2">
        <v>1594.7</v>
      </c>
      <c r="D5" s="2">
        <v>1538.7</v>
      </c>
      <c r="E5" s="6">
        <f>(D5/C5)*100</f>
        <v>96.488367718066087</v>
      </c>
      <c r="F5" s="2">
        <f>D5-B5</f>
        <v>645</v>
      </c>
      <c r="G5" s="6">
        <v>0</v>
      </c>
    </row>
    <row r="6" spans="1:7" ht="35.25" customHeight="1" x14ac:dyDescent="0.25">
      <c r="A6" s="12" t="s">
        <v>6</v>
      </c>
      <c r="B6" s="2">
        <v>40</v>
      </c>
      <c r="C6" s="2">
        <v>45</v>
      </c>
      <c r="D6" s="2">
        <v>0</v>
      </c>
      <c r="E6" s="6">
        <f t="shared" ref="E6:E23" si="0">(D6/C6)*100</f>
        <v>0</v>
      </c>
      <c r="F6" s="2">
        <f t="shared" ref="F6:F23" si="1">D6-B6</f>
        <v>-40</v>
      </c>
      <c r="G6" s="6">
        <f t="shared" ref="G6:G14" si="2">D6/B6*100</f>
        <v>0</v>
      </c>
    </row>
    <row r="7" spans="1:7" ht="36" customHeight="1" x14ac:dyDescent="0.25">
      <c r="A7" s="12" t="s">
        <v>7</v>
      </c>
      <c r="B7" s="2">
        <v>27.9</v>
      </c>
      <c r="C7" s="2">
        <v>110</v>
      </c>
      <c r="D7" s="2">
        <v>0</v>
      </c>
      <c r="E7" s="6">
        <f t="shared" si="0"/>
        <v>0</v>
      </c>
      <c r="F7" s="2">
        <f t="shared" si="1"/>
        <v>-27.9</v>
      </c>
      <c r="G7" s="6">
        <f t="shared" si="2"/>
        <v>0</v>
      </c>
    </row>
    <row r="8" spans="1:7" ht="52.5" customHeight="1" x14ac:dyDescent="0.25">
      <c r="A8" s="12" t="s">
        <v>8</v>
      </c>
      <c r="B8" s="2">
        <v>21623.3</v>
      </c>
      <c r="C8" s="2">
        <v>36354.5</v>
      </c>
      <c r="D8" s="2">
        <v>20509.099999999999</v>
      </c>
      <c r="E8" s="6">
        <f t="shared" si="0"/>
        <v>56.41419906751571</v>
      </c>
      <c r="F8" s="2">
        <f t="shared" si="1"/>
        <v>-1114.2000000000007</v>
      </c>
      <c r="G8" s="6">
        <v>0</v>
      </c>
    </row>
    <row r="9" spans="1:7" ht="54.75" customHeight="1" x14ac:dyDescent="0.25">
      <c r="A9" s="12" t="s">
        <v>9</v>
      </c>
      <c r="B9" s="2">
        <v>417.3</v>
      </c>
      <c r="C9" s="2">
        <v>375</v>
      </c>
      <c r="D9" s="2">
        <v>328.8</v>
      </c>
      <c r="E9" s="6">
        <v>0</v>
      </c>
      <c r="F9" s="2">
        <f t="shared" si="1"/>
        <v>-88.5</v>
      </c>
      <c r="G9" s="6">
        <v>0</v>
      </c>
    </row>
    <row r="10" spans="1:7" ht="36.75" customHeight="1" x14ac:dyDescent="0.25">
      <c r="A10" s="12" t="s">
        <v>10</v>
      </c>
      <c r="B10" s="2">
        <v>186.5</v>
      </c>
      <c r="C10" s="2">
        <v>524</v>
      </c>
      <c r="D10" s="2">
        <v>166.9</v>
      </c>
      <c r="E10" s="6">
        <f t="shared" si="0"/>
        <v>31.851145038167939</v>
      </c>
      <c r="F10" s="2">
        <f t="shared" si="1"/>
        <v>-19.599999999999994</v>
      </c>
      <c r="G10" s="6">
        <v>0</v>
      </c>
    </row>
    <row r="11" spans="1:7" ht="39.75" customHeight="1" x14ac:dyDescent="0.25">
      <c r="A11" s="12" t="s">
        <v>11</v>
      </c>
      <c r="B11" s="2">
        <v>1374.8</v>
      </c>
      <c r="C11" s="2">
        <v>2140.6999999999998</v>
      </c>
      <c r="D11" s="2">
        <v>681.1</v>
      </c>
      <c r="E11" s="6">
        <f t="shared" si="0"/>
        <v>31.816695473443268</v>
      </c>
      <c r="F11" s="2">
        <f t="shared" si="1"/>
        <v>-693.69999999999993</v>
      </c>
      <c r="G11" s="6">
        <f t="shared" si="2"/>
        <v>49.54175152749491</v>
      </c>
    </row>
    <row r="12" spans="1:7" ht="49.5" customHeight="1" x14ac:dyDescent="0.25">
      <c r="A12" s="12" t="s">
        <v>12</v>
      </c>
      <c r="B12" s="2">
        <v>111</v>
      </c>
      <c r="C12" s="2">
        <v>381.5</v>
      </c>
      <c r="D12" s="2">
        <v>109.2</v>
      </c>
      <c r="E12" s="6">
        <f t="shared" si="0"/>
        <v>28.623853211009177</v>
      </c>
      <c r="F12" s="2">
        <f t="shared" si="1"/>
        <v>-1.7999999999999972</v>
      </c>
      <c r="G12" s="6">
        <f t="shared" si="2"/>
        <v>98.378378378378386</v>
      </c>
    </row>
    <row r="13" spans="1:7" ht="31.5" customHeight="1" x14ac:dyDescent="0.25">
      <c r="A13" s="12" t="s">
        <v>13</v>
      </c>
      <c r="B13" s="2">
        <v>1010.5</v>
      </c>
      <c r="C13" s="2">
        <v>555</v>
      </c>
      <c r="D13" s="2">
        <v>75.099999999999994</v>
      </c>
      <c r="E13" s="6">
        <f t="shared" si="0"/>
        <v>13.531531531531529</v>
      </c>
      <c r="F13" s="2">
        <f t="shared" si="1"/>
        <v>-935.4</v>
      </c>
      <c r="G13" s="6">
        <f t="shared" si="2"/>
        <v>7.4319643740722405</v>
      </c>
    </row>
    <row r="14" spans="1:7" ht="30.75" customHeight="1" x14ac:dyDescent="0.25">
      <c r="A14" s="12" t="s">
        <v>14</v>
      </c>
      <c r="B14" s="2">
        <v>2663</v>
      </c>
      <c r="C14" s="2">
        <v>7586.9</v>
      </c>
      <c r="D14" s="2">
        <v>4674.2</v>
      </c>
      <c r="E14" s="6">
        <f t="shared" si="0"/>
        <v>61.608825739102926</v>
      </c>
      <c r="F14" s="2">
        <f t="shared" si="1"/>
        <v>2011.1999999999998</v>
      </c>
      <c r="G14" s="6">
        <f t="shared" si="2"/>
        <v>175.52384528726998</v>
      </c>
    </row>
    <row r="15" spans="1:7" ht="49.5" customHeight="1" x14ac:dyDescent="0.25">
      <c r="A15" s="11" t="s">
        <v>15</v>
      </c>
      <c r="B15" s="2">
        <v>13763</v>
      </c>
      <c r="C15" s="2">
        <v>37239.9</v>
      </c>
      <c r="D15" s="2">
        <v>11800.2</v>
      </c>
      <c r="E15" s="6">
        <f t="shared" si="0"/>
        <v>31.686980899519064</v>
      </c>
      <c r="F15" s="2">
        <f t="shared" si="1"/>
        <v>-1962.7999999999993</v>
      </c>
      <c r="G15" s="6">
        <v>0</v>
      </c>
    </row>
    <row r="16" spans="1:7" ht="50.25" customHeight="1" x14ac:dyDescent="0.25">
      <c r="A16" s="11" t="s">
        <v>16</v>
      </c>
      <c r="B16" s="2">
        <v>2447.1</v>
      </c>
      <c r="C16" s="2">
        <v>3426.8</v>
      </c>
      <c r="D16" s="2">
        <v>2503.3000000000002</v>
      </c>
      <c r="E16" s="6">
        <v>0</v>
      </c>
      <c r="F16" s="2">
        <f t="shared" si="1"/>
        <v>56.200000000000273</v>
      </c>
      <c r="G16" s="6">
        <v>0</v>
      </c>
    </row>
    <row r="17" spans="1:7" ht="25.5" customHeight="1" x14ac:dyDescent="0.25">
      <c r="A17" s="12" t="s">
        <v>17</v>
      </c>
      <c r="B17" s="2">
        <v>281741.59999999998</v>
      </c>
      <c r="C17" s="2">
        <v>410947</v>
      </c>
      <c r="D17" s="2">
        <v>265658.59999999998</v>
      </c>
      <c r="E17" s="6">
        <f t="shared" si="0"/>
        <v>64.645465230309497</v>
      </c>
      <c r="F17" s="2">
        <f t="shared" si="1"/>
        <v>-16083</v>
      </c>
      <c r="G17" s="6">
        <v>0</v>
      </c>
    </row>
    <row r="18" spans="1:7" ht="54" customHeight="1" x14ac:dyDescent="0.25">
      <c r="A18" s="11" t="s">
        <v>18</v>
      </c>
      <c r="B18" s="2">
        <v>23302.9</v>
      </c>
      <c r="C18" s="2">
        <v>36467.800000000003</v>
      </c>
      <c r="D18" s="2">
        <v>23713.599999999999</v>
      </c>
      <c r="E18" s="6">
        <f t="shared" si="0"/>
        <v>65.026132643043994</v>
      </c>
      <c r="F18" s="2">
        <f t="shared" si="1"/>
        <v>410.69999999999709</v>
      </c>
      <c r="G18" s="6">
        <v>0</v>
      </c>
    </row>
    <row r="19" spans="1:7" ht="49.5" customHeight="1" x14ac:dyDescent="0.25">
      <c r="A19" s="11" t="s">
        <v>19</v>
      </c>
      <c r="B19" s="2">
        <v>6039.1</v>
      </c>
      <c r="C19" s="2">
        <v>150</v>
      </c>
      <c r="D19" s="2">
        <v>0</v>
      </c>
      <c r="E19" s="6">
        <f t="shared" si="0"/>
        <v>0</v>
      </c>
      <c r="F19" s="2">
        <f t="shared" si="1"/>
        <v>-6039.1</v>
      </c>
      <c r="G19" s="6">
        <v>0</v>
      </c>
    </row>
    <row r="20" spans="1:7" ht="51" customHeight="1" x14ac:dyDescent="0.25">
      <c r="A20" s="9" t="s">
        <v>20</v>
      </c>
      <c r="B20" s="2">
        <v>0</v>
      </c>
      <c r="C20" s="2">
        <v>1089.5999999999999</v>
      </c>
      <c r="D20" s="2">
        <v>136.5</v>
      </c>
      <c r="E20" s="6">
        <f t="shared" si="0"/>
        <v>12.527533039647579</v>
      </c>
      <c r="F20" s="2">
        <f t="shared" si="1"/>
        <v>136.5</v>
      </c>
      <c r="G20" s="6">
        <v>0</v>
      </c>
    </row>
    <row r="21" spans="1:7" ht="51" customHeight="1" x14ac:dyDescent="0.25">
      <c r="A21" s="8" t="s">
        <v>28</v>
      </c>
      <c r="B21" s="2">
        <v>0</v>
      </c>
      <c r="C21" s="2">
        <v>850</v>
      </c>
      <c r="D21" s="2">
        <v>0</v>
      </c>
      <c r="E21" s="6">
        <f t="shared" si="0"/>
        <v>0</v>
      </c>
      <c r="F21" s="2">
        <f t="shared" si="1"/>
        <v>0</v>
      </c>
      <c r="G21" s="6">
        <v>0</v>
      </c>
    </row>
    <row r="22" spans="1:7" ht="51" customHeight="1" x14ac:dyDescent="0.25">
      <c r="A22" s="8" t="s">
        <v>29</v>
      </c>
      <c r="B22" s="2">
        <v>0</v>
      </c>
      <c r="C22" s="2">
        <v>360</v>
      </c>
      <c r="D22" s="2">
        <v>347.8</v>
      </c>
      <c r="E22" s="6">
        <f t="shared" si="0"/>
        <v>96.611111111111114</v>
      </c>
      <c r="F22" s="2">
        <f t="shared" si="1"/>
        <v>347.8</v>
      </c>
      <c r="G22" s="6">
        <v>0</v>
      </c>
    </row>
    <row r="23" spans="1:7" ht="33.75" customHeight="1" x14ac:dyDescent="0.25">
      <c r="A23" s="8" t="s">
        <v>27</v>
      </c>
      <c r="B23" s="2">
        <v>0</v>
      </c>
      <c r="C23" s="2">
        <v>200</v>
      </c>
      <c r="D23" s="2">
        <v>0</v>
      </c>
      <c r="E23" s="6">
        <f t="shared" si="0"/>
        <v>0</v>
      </c>
      <c r="F23" s="2">
        <f t="shared" si="1"/>
        <v>0</v>
      </c>
      <c r="G23" s="6">
        <v>0</v>
      </c>
    </row>
    <row r="24" spans="1:7" ht="15.75" x14ac:dyDescent="0.25">
      <c r="A24" s="5" t="s">
        <v>4</v>
      </c>
      <c r="B24" s="7">
        <f>B5+B6+B7+B8+B9+B10+B11+B12+B13+B14+B15+B16+B17+B18+B19+B20+B23</f>
        <v>355641.69999999995</v>
      </c>
      <c r="C24" s="7">
        <f>C5+C6+C7+C8+C9+C10+C11+C12+C13+C14+C15+C16+C17+C18+C19+C20+C23+C21+C22</f>
        <v>540398.4</v>
      </c>
      <c r="D24" s="7">
        <f>D5+D6+D7+D8+D9+D10+D11+D12+D13+D14+D15+D16+D17+D18+D19+D20+D23+D21+D22</f>
        <v>332243.09999999992</v>
      </c>
      <c r="E24" s="7">
        <f>E5+E6+E7+E8+E9+E10+E11+E12+E13+E14+E15+E16+E17+E18+E19+E20+E23</f>
        <v>494.22072959135676</v>
      </c>
      <c r="F24" s="7">
        <f>F5+F6+F7+F8+F9+F10+F11+F12+F13+F14+F15+F16+F17+F18+F19+F20+F23</f>
        <v>-23746.400000000001</v>
      </c>
      <c r="G24" s="7">
        <f>G5+G6+G7+G8+G9+G10+G11+G12+G13+G14+G15+G16+G17+G18+G19+G20+G23</f>
        <v>330.87593956721548</v>
      </c>
    </row>
  </sheetData>
  <mergeCells count="7">
    <mergeCell ref="A3:A4"/>
    <mergeCell ref="A1:G1"/>
    <mergeCell ref="F3:G3"/>
    <mergeCell ref="E3:E4"/>
    <mergeCell ref="D3:D4"/>
    <mergeCell ref="C3:C4"/>
    <mergeCell ref="B3:B4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2025-10-02T06:25:23Z</dcterms:modified>
</cp:coreProperties>
</file>